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1" sheetId="5" r:id="rId2"/>
    <sheet name="2" sheetId="4" state="hidden" r:id="rId3"/>
    <sheet name="3" sheetId="8" state="hidden" r:id="rId4"/>
    <sheet name="4" sheetId="7" state="hidden" r:id="rId5"/>
    <sheet name="5" sheetId="9" state="hidden" r:id="rId6"/>
    <sheet name="6" sheetId="10" state="hidden" r:id="rId7"/>
    <sheet name="7" sheetId="11" state="hidden" r:id="rId8"/>
    <sheet name="8" sheetId="12" state="hidden" r:id="rId9"/>
    <sheet name="9" sheetId="13" state="hidden" r:id="rId10"/>
    <sheet name="10" sheetId="14" state="hidden" r:id="rId11"/>
    <sheet name="11" sheetId="15" state="hidden" r:id="rId12"/>
  </sheets>
  <externalReferences>
    <externalReference r:id="rId13"/>
  </externalReferences>
  <definedNames>
    <definedName name="_xlnm.Print_Area" localSheetId="1">'1'!$A$1:$G$17</definedName>
    <definedName name="_xlnm.Print_Area" localSheetId="10">'10'!$A$1:$G$17</definedName>
    <definedName name="_xlnm.Print_Area" localSheetId="11">'11'!$A$1:$G$17</definedName>
    <definedName name="_xlnm.Print_Area" localSheetId="2">'2'!$A$1:$G$14</definedName>
    <definedName name="_xlnm.Print_Area" localSheetId="3">'3'!$A$1:$G$14</definedName>
    <definedName name="_xlnm.Print_Area" localSheetId="4">'4'!$A$1:$G$14</definedName>
    <definedName name="_xlnm.Print_Area" localSheetId="5">'5'!$A$1:$G$17</definedName>
    <definedName name="_xlnm.Print_Area" localSheetId="6">'6'!$A$1:$G$17</definedName>
    <definedName name="_xlnm.Print_Area" localSheetId="7">'7'!$A$1:$G$17</definedName>
    <definedName name="_xlnm.Print_Area" localSheetId="8">'8'!$A$1:$G$17</definedName>
    <definedName name="_xlnm.Print_Area" localSheetId="9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D8" i="16"/>
  <c r="F7" l="1"/>
  <c r="D9"/>
  <c r="C9"/>
  <c r="B9"/>
  <c r="G7"/>
  <c r="E7"/>
  <c r="G6"/>
  <c r="F6"/>
  <c r="E6"/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E9" i="5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<sst xmlns="http://schemas.openxmlformats.org/spreadsheetml/2006/main" count="244" uniqueCount="47">
  <si>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</si>
  <si>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</si>
  <si>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</si>
  <si>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</si>
  <si>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</si>
  <si>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</si>
  <si>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</si>
  <si>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</si>
  <si>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</si>
  <si>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</si>
  <si>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</si>
  <si>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</si>
  <si>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</si>
  <si>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</si>
  <si>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</si>
  <si>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</si>
  <si>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</si>
  <si>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</si>
  <si>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</si>
  <si>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</si>
  <si>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</si>
  <si>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</si>
  <si>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</si>
  <si>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</si>
  <si>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</si>
  <si>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</si>
  <si>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</si>
  <si>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</si>
  <si>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</si>
  <si>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</si>
  <si>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</si>
  <si>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</si>
  <si>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</si>
  <si>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</si>
  <si>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</si>
  <si>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</si>
  <si>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</si>
  <si>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</si>
  <si>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</si>
  <si>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</si>
  <si>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</si>
  <si>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</si>
  <si>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</si>
  <si>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</si>
  <si>
    <t>(тыс. рублей)</t>
  </si>
  <si>
    <t>по источникам финансирования по состоянию за полугодие 2019 года</t>
  </si>
  <si>
    <t>Кассовый план на полугодие 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</si>
</sst>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.Nadeina/Desktop/&#1077;&#1078;&#1077;&#1085;&#1077;&#1076;&#1077;&#1083;&#1100;&#1082;&#1072;/&#1084;&#1072;&#1081;/31.05.2019/&#1084;&#1072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1.5  "/>
      <sheetName val="31.5 (мест) "/>
      <sheetName val="31.5 (мбт) "/>
      <sheetName val="31.5 (внб) "/>
      <sheetName val="31.5 (май) "/>
      <sheetName val="31 (мест) "/>
      <sheetName val="31 (мбт)"/>
      <sheetName val="31 (внб)  "/>
      <sheetName val="ИСТ(31.5) "/>
      <sheetName val="24.5 "/>
      <sheetName val="24.5 (мест) "/>
      <sheetName val="24.5 (мбт)  "/>
      <sheetName val="24.5 (внб) "/>
      <sheetName val="24.5 (май)"/>
      <sheetName val="24 (мест) "/>
      <sheetName val="24 (мбт)"/>
      <sheetName val="24 (внб) "/>
      <sheetName val="ИСТ(23.5) "/>
      <sheetName val="ИСТ(24.5) "/>
      <sheetName val="17.5 "/>
      <sheetName val="17.5 (мест) "/>
      <sheetName val="17.5 (мбт) "/>
      <sheetName val="17.5 (внб) "/>
      <sheetName val="17.5 (апрель)"/>
      <sheetName val="17 (мест) "/>
      <sheetName val="17 (мбт) "/>
      <sheetName val="17 (внб) "/>
      <sheetName val="ИСТ(16.5) "/>
      <sheetName val="ИСТ(17.5)  "/>
      <sheetName val="ИСТ(08.05) "/>
      <sheetName val="30.4 "/>
      <sheetName val="30.4 (мест) "/>
      <sheetName val="30.4 (мбт) "/>
      <sheetName val="30.4 (внб) "/>
      <sheetName val="30 (апрель)"/>
      <sheetName val="30 (мест) "/>
      <sheetName val="30 (мбт) "/>
      <sheetName val="30 (внб)"/>
      <sheetName val="ИСТ(30.4) "/>
    </sheetNames>
    <sheetDataSet>
      <sheetData sheetId="0"/>
      <sheetData sheetId="1">
        <row r="23">
          <cell r="C23">
            <v>5135616067.8299999</v>
          </cell>
        </row>
      </sheetData>
      <sheetData sheetId="2">
        <row r="17">
          <cell r="C17">
            <v>7788335761.1300001</v>
          </cell>
        </row>
      </sheetData>
      <sheetData sheetId="3">
        <row r="10">
          <cell r="C10">
            <v>6933202</v>
          </cell>
          <cell r="E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G3" sqref="G3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5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5.75">
      <c r="A2" s="46" t="s">
        <v>45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51" t="s">
        <v>44</v>
      </c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57" customHeight="1">
      <c r="A5" s="34" t="s">
        <v>2</v>
      </c>
      <c r="B5" s="19" t="s">
        <v>42</v>
      </c>
      <c r="C5" s="19" t="s">
        <v>46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5">
        <v>5248358</v>
      </c>
      <c r="C6" s="45">
        <v>2200120</v>
      </c>
      <c r="D6" s="45">
        <v>2194315</v>
      </c>
      <c r="E6" s="21">
        <f>C6-D6</f>
        <v>5805</v>
      </c>
      <c r="F6" s="7">
        <f>D6/C6*100</f>
        <v>99.736150755413348</v>
      </c>
      <c r="G6" s="8">
        <f>D6*100/B6</f>
        <v>41.809552625792676</v>
      </c>
    </row>
    <row r="7" spans="1:8" ht="31.5">
      <c r="A7" s="40" t="s">
        <v>5</v>
      </c>
      <c r="B7" s="45">
        <v>7847574</v>
      </c>
      <c r="C7" s="45">
        <v>2621011</v>
      </c>
      <c r="D7" s="45">
        <v>2519876</v>
      </c>
      <c r="E7" s="21">
        <f>C7-D7</f>
        <v>101135</v>
      </c>
      <c r="F7" s="7">
        <f>D7/C7*100</f>
        <v>96.141374454361312</v>
      </c>
      <c r="G7" s="8">
        <f>D7*100/B7</f>
        <v>32.110254710564057</v>
      </c>
    </row>
    <row r="8" spans="1:8" ht="31.5">
      <c r="A8" s="40" t="s">
        <v>11</v>
      </c>
      <c r="B8" s="45">
        <v>6933</v>
      </c>
      <c r="C8" s="45">
        <v>0</v>
      </c>
      <c r="D8" s="45">
        <f>ROUND('[1]31.5 (внб) '!E10/1000,2)</f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13102865</v>
      </c>
      <c r="C9" s="31">
        <f t="shared" ref="C9:E9" si="0">SUM(C6:C8)</f>
        <v>4821131</v>
      </c>
      <c r="D9" s="31">
        <f t="shared" si="0"/>
        <v>4714191</v>
      </c>
      <c r="E9" s="31">
        <f t="shared" si="0"/>
        <v>106940</v>
      </c>
      <c r="F9" s="9">
        <f>D9/C9*100</f>
        <v>97.781848284147429</v>
      </c>
      <c r="G9" s="32">
        <f>D9*100/B9</f>
        <v>35.978322298214934</v>
      </c>
    </row>
    <row r="10" spans="1:8" ht="15.75">
      <c r="A10" s="41"/>
      <c r="B10" s="42"/>
      <c r="C10" s="42"/>
      <c r="D10" s="42"/>
      <c r="E10" s="42"/>
      <c r="F10" s="43"/>
      <c r="G10" s="44"/>
    </row>
    <row r="11" spans="1:8" ht="15.75">
      <c r="A11" s="41"/>
      <c r="B11" s="42"/>
      <c r="C11" s="42"/>
      <c r="D11" s="42"/>
      <c r="E11" s="42"/>
      <c r="F11" s="43"/>
      <c r="G11" s="44"/>
    </row>
    <row r="12" spans="1:8" ht="15.75">
      <c r="A12" s="41"/>
      <c r="B12" s="42"/>
      <c r="C12" s="42"/>
      <c r="D12" s="42"/>
      <c r="E12" s="42"/>
      <c r="F12" s="43"/>
      <c r="G12" s="44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view="pageBreakPreview" zoomScale="70" zoomScaleNormal="100" zoomScaleSheetLayoutView="70" workbookViewId="0">
      <selection activeCell="F9" sqref="F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41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5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8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16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21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18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22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30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33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8" ht="18.75">
      <c r="A2" s="50" t="s">
        <v>34</v>
      </c>
      <c r="B2" s="50"/>
      <c r="C2" s="50"/>
      <c r="D2" s="50"/>
      <c r="E2" s="50"/>
      <c r="F2" s="50"/>
      <c r="G2" s="5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12" ht="18.75">
      <c r="A2" s="50" t="s">
        <v>35</v>
      </c>
      <c r="B2" s="50"/>
      <c r="C2" s="50"/>
      <c r="D2" s="50"/>
      <c r="E2" s="50"/>
      <c r="F2" s="50"/>
      <c r="G2" s="5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12" ht="18.75">
      <c r="A2" s="50" t="s">
        <v>38</v>
      </c>
      <c r="B2" s="50"/>
      <c r="C2" s="50"/>
      <c r="D2" s="50"/>
      <c r="E2" s="50"/>
      <c r="F2" s="50"/>
      <c r="G2" s="5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0" t="s">
        <v>0</v>
      </c>
      <c r="B1" s="50"/>
      <c r="C1" s="50"/>
      <c r="D1" s="50"/>
      <c r="E1" s="50"/>
      <c r="F1" s="50"/>
      <c r="G1" s="50"/>
      <c r="H1" s="1"/>
    </row>
    <row r="2" spans="1:12" ht="18.75">
      <c r="A2" s="50" t="s">
        <v>39</v>
      </c>
      <c r="B2" s="50"/>
      <c r="C2" s="50"/>
      <c r="D2" s="50"/>
      <c r="E2" s="50"/>
      <c r="F2" s="50"/>
      <c r="G2" s="5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фев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2019-07-12T07:45:37Z</cp:lastPrinted>
  <dcterms:created xsi:type="dcterms:W3CDTF">2015-07-08T13:16:40Z</dcterms:created>
  <dcterms:modified xsi:type="dcterms:W3CDTF">2019-07-12T08:39:13Z</dcterms:modified>
</cp:coreProperties>
</file>